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E:\LEY Y DISPOSICIONES 2020\INICIATIVA COMISION H modi\Anexo Tecnicos Ley\IV. Transporte Publico\"/>
    </mc:Choice>
  </mc:AlternateContent>
  <bookViews>
    <workbookView xWindow="0" yWindow="0" windowWidth="20490" windowHeight="6750"/>
  </bookViews>
  <sheets>
    <sheet name="Prorroga de Unidades" sheetId="1" r:id="rId1"/>
    <sheet name="ESTACIONAMIENTO (2)" sheetId="2" state="hidden" r:id="rId2"/>
  </sheets>
  <externalReferences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1" i="1" l="1"/>
  <c r="E50" i="1"/>
  <c r="G43" i="1"/>
  <c r="E43" i="1"/>
  <c r="E59" i="1"/>
  <c r="E39" i="1" l="1"/>
  <c r="E38" i="1"/>
  <c r="E11" i="1"/>
  <c r="F11" i="1" s="1"/>
  <c r="E12" i="1"/>
  <c r="F12" i="1" s="1"/>
  <c r="E13" i="1"/>
  <c r="E14" i="1"/>
  <c r="F14" i="1" s="1"/>
  <c r="E15" i="1"/>
  <c r="F15" i="1" s="1"/>
  <c r="E16" i="1"/>
  <c r="F16" i="1" s="1"/>
  <c r="E17" i="1"/>
  <c r="E18" i="1"/>
  <c r="E19" i="1"/>
  <c r="F19" i="1" s="1"/>
  <c r="E20" i="1"/>
  <c r="F20" i="1" s="1"/>
  <c r="E21" i="1"/>
  <c r="E10" i="1"/>
  <c r="F10" i="1" s="1"/>
  <c r="F21" i="1"/>
  <c r="F17" i="1"/>
  <c r="F18" i="1"/>
  <c r="F13" i="1"/>
  <c r="F22" i="1" l="1"/>
  <c r="E31" i="1"/>
  <c r="F31" i="1" s="1"/>
  <c r="G31" i="1" s="1"/>
  <c r="H31" i="1" s="1"/>
  <c r="J31" i="1" s="1"/>
  <c r="E32" i="1"/>
  <c r="F32" i="1" s="1"/>
  <c r="G32" i="1" s="1"/>
  <c r="H32" i="1" s="1"/>
  <c r="J32" i="1" s="1"/>
  <c r="I55" i="1"/>
  <c r="E30" i="1" l="1"/>
  <c r="F30" i="1" s="1"/>
  <c r="G30" i="1" s="1"/>
  <c r="H30" i="1" s="1"/>
  <c r="J30" i="1" s="1"/>
  <c r="E40" i="1" l="1"/>
  <c r="E27" i="1"/>
  <c r="F27" i="1" s="1"/>
  <c r="E28" i="1"/>
  <c r="F28" i="1" s="1"/>
  <c r="E29" i="1"/>
  <c r="F29" i="1" s="1"/>
  <c r="G29" i="1" s="1"/>
  <c r="H29" i="1" s="1"/>
  <c r="J29" i="1" s="1"/>
  <c r="E33" i="1"/>
  <c r="F33" i="1" s="1"/>
  <c r="E26" i="1"/>
  <c r="F26" i="1" s="1"/>
  <c r="G26" i="1" s="1"/>
  <c r="H26" i="1" l="1"/>
  <c r="J26" i="1" s="1"/>
  <c r="E37" i="2"/>
  <c r="F37" i="2" s="1"/>
  <c r="G37" i="2" s="1"/>
  <c r="H37" i="2" s="1"/>
  <c r="J37" i="2" s="1"/>
  <c r="E36" i="2"/>
  <c r="F36" i="2" s="1"/>
  <c r="G36" i="2" s="1"/>
  <c r="H36" i="2" s="1"/>
  <c r="J36" i="2" s="1"/>
  <c r="E35" i="2"/>
  <c r="F35" i="2" s="1"/>
  <c r="G35" i="2" s="1"/>
  <c r="H35" i="2" s="1"/>
  <c r="J35" i="2" s="1"/>
  <c r="E34" i="2"/>
  <c r="F34" i="2" s="1"/>
  <c r="G34" i="2" s="1"/>
  <c r="H34" i="2" s="1"/>
  <c r="J34" i="2" s="1"/>
  <c r="E33" i="2"/>
  <c r="F33" i="2" s="1"/>
  <c r="G33" i="2" s="1"/>
  <c r="E28" i="2"/>
  <c r="F28" i="2" s="1"/>
  <c r="E27" i="2"/>
  <c r="F27" i="2" s="1"/>
  <c r="E26" i="2"/>
  <c r="F26" i="2" s="1"/>
  <c r="E25" i="2"/>
  <c r="F25" i="2" s="1"/>
  <c r="E24" i="2"/>
  <c r="F24" i="2" s="1"/>
  <c r="E23" i="2"/>
  <c r="F23" i="2" s="1"/>
  <c r="E22" i="2"/>
  <c r="F22" i="2" s="1"/>
  <c r="E21" i="2"/>
  <c r="F21" i="2" s="1"/>
  <c r="E20" i="2"/>
  <c r="F20" i="2" s="1"/>
  <c r="E19" i="2"/>
  <c r="F19" i="2" s="1"/>
  <c r="E18" i="2"/>
  <c r="F18" i="2" s="1"/>
  <c r="E17" i="2"/>
  <c r="F17" i="2" s="1"/>
  <c r="E16" i="2"/>
  <c r="F16" i="2" s="1"/>
  <c r="E15" i="2"/>
  <c r="F15" i="2" s="1"/>
  <c r="E14" i="2"/>
  <c r="F14" i="2" s="1"/>
  <c r="E13" i="2"/>
  <c r="F13" i="2" s="1"/>
  <c r="E12" i="2"/>
  <c r="F12" i="2" s="1"/>
  <c r="E11" i="2"/>
  <c r="F11" i="2" s="1"/>
  <c r="E10" i="2"/>
  <c r="C5" i="2"/>
  <c r="E29" i="2" l="1"/>
  <c r="H33" i="2"/>
  <c r="J33" i="2" s="1"/>
  <c r="J38" i="2" s="1"/>
  <c r="M33" i="2"/>
  <c r="N33" i="2" s="1"/>
  <c r="F10" i="2"/>
  <c r="F29" i="2" s="1"/>
  <c r="E47" i="2" s="1"/>
  <c r="E48" i="2" l="1"/>
  <c r="D43" i="2"/>
  <c r="E43" i="2" s="1"/>
  <c r="D42" i="2"/>
  <c r="E42" i="2" s="1"/>
  <c r="E44" i="2" l="1"/>
  <c r="E49" i="2" s="1"/>
  <c r="E50" i="2" s="1"/>
  <c r="G33" i="1"/>
  <c r="H33" i="1" s="1"/>
  <c r="J33" i="1" s="1"/>
  <c r="G28" i="1"/>
  <c r="H28" i="1" s="1"/>
  <c r="J28" i="1" s="1"/>
  <c r="G27" i="1"/>
  <c r="H27" i="1" s="1"/>
  <c r="J27" i="1" s="1"/>
  <c r="E46" i="1"/>
  <c r="J34" i="1" l="1"/>
  <c r="E22" i="1"/>
  <c r="E47" i="1" l="1"/>
  <c r="E48" i="1" l="1"/>
  <c r="E49" i="1" s="1"/>
</calcChain>
</file>

<file path=xl/sharedStrings.xml><?xml version="1.0" encoding="utf-8"?>
<sst xmlns="http://schemas.openxmlformats.org/spreadsheetml/2006/main" count="211" uniqueCount="132">
  <si>
    <t>ANÁLISIS DE PRECIOS UNITARIOS</t>
  </si>
  <si>
    <t>CONCEPTO:</t>
  </si>
  <si>
    <t>No.</t>
  </si>
  <si>
    <t>UNIDAD:</t>
  </si>
  <si>
    <t>MATERIALES y OTROS INSUMOS</t>
  </si>
  <si>
    <t>Unidad</t>
  </si>
  <si>
    <t>Cantidad</t>
  </si>
  <si>
    <t>Costo Unitario</t>
  </si>
  <si>
    <t>Importe por día</t>
  </si>
  <si>
    <t>Total por día, por cabeza</t>
  </si>
  <si>
    <t>Cloralex</t>
  </si>
  <si>
    <t>litros</t>
  </si>
  <si>
    <t>Desengrasante</t>
  </si>
  <si>
    <t xml:space="preserve">Franela </t>
  </si>
  <si>
    <t>metros</t>
  </si>
  <si>
    <t>Jabon liquido</t>
  </si>
  <si>
    <t>Jerga Blanca</t>
  </si>
  <si>
    <t>Pastilla Desodorante</t>
  </si>
  <si>
    <t>pieza</t>
  </si>
  <si>
    <t xml:space="preserve">Atomizador </t>
  </si>
  <si>
    <t>Jabon en polvo</t>
  </si>
  <si>
    <t>kilogramo</t>
  </si>
  <si>
    <t>Escoba</t>
  </si>
  <si>
    <t>Papel higienico</t>
  </si>
  <si>
    <t>Toalla interdoblada</t>
  </si>
  <si>
    <t>Acido muriatico</t>
  </si>
  <si>
    <t>Bolsa Negra Jumbo</t>
  </si>
  <si>
    <t xml:space="preserve">Cubeta </t>
  </si>
  <si>
    <t>Limpiador Multiusos</t>
  </si>
  <si>
    <t>Trapeador</t>
  </si>
  <si>
    <t>Tinta (sellado de Semovientes)</t>
  </si>
  <si>
    <t>litro</t>
  </si>
  <si>
    <t>Lapiz (marcado de Semovientes)</t>
  </si>
  <si>
    <t>Pieza</t>
  </si>
  <si>
    <t>Crayon tinta (marcador de ganado)</t>
  </si>
  <si>
    <t>SUMA:</t>
  </si>
  <si>
    <t>MANO DE OBRA</t>
  </si>
  <si>
    <t>Sueldo mensual</t>
  </si>
  <si>
    <t>sueldo diario</t>
  </si>
  <si>
    <t>Sueldo por hora</t>
  </si>
  <si>
    <t>Sueldo por minuto</t>
  </si>
  <si>
    <t>Total por  empleado</t>
  </si>
  <si>
    <t>Personal requerido</t>
  </si>
  <si>
    <t>HERRAMIENTA Y EQUIPO</t>
  </si>
  <si>
    <t>Importe</t>
  </si>
  <si>
    <t>Herramienta menor</t>
  </si>
  <si>
    <t>% MO</t>
  </si>
  <si>
    <t>Equipo de seguridad</t>
  </si>
  <si>
    <t>%MO</t>
  </si>
  <si>
    <t>Materiales e Insumos</t>
  </si>
  <si>
    <t>Mano de Obra</t>
  </si>
  <si>
    <t>Herramiento y Equipo</t>
  </si>
  <si>
    <t>Precio Unitario:</t>
  </si>
  <si>
    <t>HERRAMIENTA MENOR</t>
  </si>
  <si>
    <t>El costo por herramienta menor (o herramienta de mano), corresponde al consumo por desgaste de herramientas de mano utilizadas en la ejecución del concepto de trabajo.</t>
  </si>
  <si>
    <t>Este costo se calculará mediante la expresión:</t>
  </si>
  <si>
    <t>Hm = Kh * Mo</t>
  </si>
  <si>
    <t>Donde:</t>
  </si>
  <si>
    <t>“Hm” Representa el costo por herramienta de mano.</t>
  </si>
  <si>
    <t>“Kh” Representa un coeficiente cuyo valor se fijará en función del tipo de trabajo y de la herramienta requerida para su ejecución (en éste caso 3%)</t>
  </si>
  <si>
    <t xml:space="preserve">"Mo" Representa el costo unitario por concepto de mano de obra </t>
  </si>
  <si>
    <t>EQUIPO DE SEGURIDAD</t>
  </si>
  <si>
    <t>El costo directo por equipo de seguridad, corresponde al equipo necesario para la protección personal deltrabajador para ejecutar el concepto de trabajo.</t>
  </si>
  <si>
    <t>Es = Ks * Mo</t>
  </si>
  <si>
    <t>“Es” Representa el costo por equipo de seguridad.</t>
  </si>
  <si>
    <t>"Ks” Representa un coeficiente cuyo valor se fija en función del tipo de trabajo y del equipo requerido para la seguridad del trabajador (en ésta caso 2%)</t>
  </si>
  <si>
    <t>"Mo" Representa el costo unitario por concepto de mano de obra calculado de acuerdo</t>
  </si>
  <si>
    <t>Factores de herramienta menor y equipo de seguridad</t>
  </si>
  <si>
    <t>La depreciación y desgaste de la herramienta, así como el uso de equipo de seguridad que usa en forma particular el operario, representaría un estudio demasiado extenso y quizá poco significativo, el hábito ha consignado un rango de valores entre el uno y el cinco por ciento, sin embargo, en construcción se utiliza un valor de 3% para la herramienta menor y 2% para el equipo de seguridad valores que al integrarlos en el periodo de eqjecución de los trabajos, o bien de un periodo, representarían el costo de una nueva adquisición de éste tipo de herramienta y equipo.</t>
  </si>
  <si>
    <t xml:space="preserve">Servicio de Estacionamiento Publico </t>
  </si>
  <si>
    <t>Promedio de ingresos de autos por día:</t>
  </si>
  <si>
    <t>Automovil</t>
  </si>
  <si>
    <t>Recaudador 1</t>
  </si>
  <si>
    <t>Recaudador 2</t>
  </si>
  <si>
    <t>Recaudador 3</t>
  </si>
  <si>
    <t>Recaudador 4</t>
  </si>
  <si>
    <t>Inspector</t>
  </si>
  <si>
    <t>Hora</t>
  </si>
  <si>
    <t>Total proceso, por dia</t>
  </si>
  <si>
    <t>MATERIALES Y OTROS INSUMOS</t>
  </si>
  <si>
    <t>Total por servicio</t>
  </si>
  <si>
    <t>Total por servicio por unidad</t>
  </si>
  <si>
    <t>Refacciones</t>
  </si>
  <si>
    <t>Concepto</t>
  </si>
  <si>
    <t>Tarifa actual</t>
  </si>
  <si>
    <t>n/a</t>
  </si>
  <si>
    <t>Costo por tarifa</t>
  </si>
  <si>
    <t>Propuesta</t>
  </si>
  <si>
    <t>Tarifa propuesta</t>
  </si>
  <si>
    <t>% incremento</t>
  </si>
  <si>
    <t>Prórroga para uso de unidades en buen estado, por un año.</t>
  </si>
  <si>
    <t>Autobuses</t>
  </si>
  <si>
    <t>Gasolina</t>
  </si>
  <si>
    <t>Hoja de papel</t>
  </si>
  <si>
    <t>Tinta para sello</t>
  </si>
  <si>
    <t>Herramienta y Equipo</t>
  </si>
  <si>
    <t>Días</t>
  </si>
  <si>
    <t>Variación %</t>
  </si>
  <si>
    <t>Bolígrafo</t>
  </si>
  <si>
    <t>Impresora</t>
  </si>
  <si>
    <t>Tonner Laser Jet</t>
  </si>
  <si>
    <t>Renta de inmuebles</t>
  </si>
  <si>
    <t>Patrullas</t>
  </si>
  <si>
    <t>Radio frecuencia</t>
  </si>
  <si>
    <t>Promedio de prorrogas autorizadas por año:</t>
  </si>
  <si>
    <t>Director de Movilidad y Transporte</t>
  </si>
  <si>
    <t>2° Comandante</t>
  </si>
  <si>
    <t>1er Oficial</t>
  </si>
  <si>
    <t>Agente</t>
  </si>
  <si>
    <t>Subdirección Administrativa</t>
  </si>
  <si>
    <t>Secretario de Seguridad Ciudadana</t>
  </si>
  <si>
    <t>Director General de Tránsito y Transporte Municipal</t>
  </si>
  <si>
    <t>Tecnico Especializado</t>
  </si>
  <si>
    <t>Precio Unitario por prorroga de unidades:</t>
  </si>
  <si>
    <t xml:space="preserve">Prórroga para uso de unidades en buen estado, por un año.               </t>
  </si>
  <si>
    <t>Autorizaciones</t>
  </si>
  <si>
    <t>Vigencia (Años)</t>
  </si>
  <si>
    <t xml:space="preserve">Costo por prorroga </t>
  </si>
  <si>
    <t>Paquete</t>
  </si>
  <si>
    <t>Formatos de folio de infracción</t>
  </si>
  <si>
    <t>Póliza de seguro</t>
  </si>
  <si>
    <t>Uniformes</t>
  </si>
  <si>
    <t>Derechos de radiocomunicación</t>
  </si>
  <si>
    <t>Minutos</t>
  </si>
  <si>
    <t>Amortización por año de unidad</t>
  </si>
  <si>
    <t>Amortización</t>
  </si>
  <si>
    <t>Años Amortización</t>
  </si>
  <si>
    <t>Amortización por año</t>
  </si>
  <si>
    <t xml:space="preserve">% excedente </t>
  </si>
  <si>
    <t>Total uso</t>
  </si>
  <si>
    <t>Total</t>
  </si>
  <si>
    <t>Tarifa propuesta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</si>
</sst>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"/>
    <numFmt numFmtId="165" formatCode="_(&quot;$&quot;\ * #,##0.00_);_(&quot;$&quot;\ * \(#,##0.00\);_(&quot;$&quot;\ * &quot;-&quot;??_);_(@_)"/>
    <numFmt numFmtId="166" formatCode="_(&quot;$&quot;* #,##0.00_);_(&quot;$&quot;* \(#,##0.00\);_(&quot;$&quot;* &quot;-&quot;??_);_(@_)"/>
  </numFmts>
  <fonts count="7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555555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115">
    <xf numFmtId="0" fontId="0" fillId="0" borderId="0" xfId="0"/>
    <xf numFmtId="0" fontId="2" fillId="2" borderId="0" xfId="0" applyFont="1" applyFill="1" applyBorder="1" applyAlignment="1">
      <alignment horizontal="center"/>
    </xf>
    <xf numFmtId="0" fontId="3" fillId="0" borderId="0" xfId="0" applyFont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164" fontId="2" fillId="2" borderId="2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4" fontId="3" fillId="0" borderId="7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2" fillId="2" borderId="11" xfId="0" applyFont="1" applyFill="1" applyBorder="1" applyAlignment="1">
      <alignment horizontal="center" vertical="center"/>
    </xf>
    <xf numFmtId="165" fontId="2" fillId="2" borderId="11" xfId="2" applyFont="1" applyFill="1" applyBorder="1" applyAlignment="1">
      <alignment horizontal="center" vertical="center"/>
    </xf>
    <xf numFmtId="165" fontId="2" fillId="2" borderId="0" xfId="2" applyFont="1" applyFill="1" applyBorder="1" applyAlignment="1">
      <alignment horizontal="center" vertical="center" wrapText="1"/>
    </xf>
    <xf numFmtId="0" fontId="3" fillId="0" borderId="11" xfId="0" applyFont="1" applyBorder="1"/>
    <xf numFmtId="0" fontId="3" fillId="0" borderId="11" xfId="0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165" fontId="3" fillId="0" borderId="11" xfId="2" applyFont="1" applyBorder="1"/>
    <xf numFmtId="165" fontId="3" fillId="0" borderId="0" xfId="2" applyFont="1" applyBorder="1"/>
    <xf numFmtId="166" fontId="3" fillId="0" borderId="0" xfId="0" applyNumberFormat="1" applyFont="1"/>
    <xf numFmtId="0" fontId="3" fillId="0" borderId="11" xfId="0" applyFont="1" applyBorder="1" applyAlignment="1">
      <alignment horizontal="justify" vertical="top" wrapText="1"/>
    </xf>
    <xf numFmtId="0" fontId="3" fillId="0" borderId="0" xfId="0" applyFont="1" applyAlignment="1">
      <alignment horizontal="center"/>
    </xf>
    <xf numFmtId="0" fontId="2" fillId="2" borderId="12" xfId="0" applyFont="1" applyFill="1" applyBorder="1"/>
    <xf numFmtId="165" fontId="2" fillId="2" borderId="12" xfId="2" applyFont="1" applyFill="1" applyBorder="1"/>
    <xf numFmtId="165" fontId="2" fillId="2" borderId="0" xfId="2" applyFont="1" applyFill="1" applyBorder="1"/>
    <xf numFmtId="0" fontId="2" fillId="0" borderId="0" xfId="0" applyFont="1" applyBorder="1" applyAlignment="1">
      <alignment horizontal="centerContinuous"/>
    </xf>
    <xf numFmtId="165" fontId="3" fillId="0" borderId="12" xfId="2" applyFont="1" applyBorder="1"/>
    <xf numFmtId="0" fontId="2" fillId="2" borderId="11" xfId="0" applyFont="1" applyFill="1" applyBorder="1" applyAlignment="1">
      <alignment horizontal="center" vertical="center" wrapText="1"/>
    </xf>
    <xf numFmtId="43" fontId="3" fillId="0" borderId="11" xfId="1" applyFont="1" applyBorder="1" applyAlignment="1">
      <alignment horizontal="center"/>
    </xf>
    <xf numFmtId="1" fontId="3" fillId="3" borderId="11" xfId="0" applyNumberFormat="1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165" fontId="2" fillId="2" borderId="11" xfId="2" applyFont="1" applyFill="1" applyBorder="1" applyAlignment="1">
      <alignment horizontal="center"/>
    </xf>
    <xf numFmtId="165" fontId="2" fillId="2" borderId="0" xfId="2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5" fontId="3" fillId="0" borderId="0" xfId="0" applyNumberFormat="1" applyFont="1"/>
    <xf numFmtId="44" fontId="3" fillId="0" borderId="0" xfId="0" applyNumberFormat="1" applyFont="1"/>
    <xf numFmtId="0" fontId="2" fillId="2" borderId="12" xfId="0" applyFont="1" applyFill="1" applyBorder="1" applyAlignment="1">
      <alignment horizontal="right"/>
    </xf>
    <xf numFmtId="44" fontId="3" fillId="0" borderId="0" xfId="0" applyNumberFormat="1" applyFont="1" applyBorder="1"/>
    <xf numFmtId="44" fontId="3" fillId="0" borderId="13" xfId="0" applyNumberFormat="1" applyFont="1" applyBorder="1"/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3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4" borderId="1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center"/>
    </xf>
    <xf numFmtId="164" fontId="2" fillId="4" borderId="2" xfId="0" applyNumberFormat="1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left"/>
    </xf>
    <xf numFmtId="0" fontId="2" fillId="4" borderId="11" xfId="0" applyFont="1" applyFill="1" applyBorder="1" applyAlignment="1">
      <alignment horizontal="center" vertical="center"/>
    </xf>
    <xf numFmtId="165" fontId="2" fillId="4" borderId="11" xfId="2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/>
    <xf numFmtId="0" fontId="2" fillId="4" borderId="11" xfId="0" applyFont="1" applyFill="1" applyBorder="1" applyAlignment="1">
      <alignment horizontal="center"/>
    </xf>
    <xf numFmtId="165" fontId="2" fillId="4" borderId="11" xfId="2" applyFont="1" applyFill="1" applyBorder="1" applyAlignment="1">
      <alignment horizontal="center"/>
    </xf>
    <xf numFmtId="165" fontId="2" fillId="4" borderId="0" xfId="2" applyFont="1" applyFill="1" applyBorder="1" applyAlignment="1">
      <alignment horizontal="center"/>
    </xf>
    <xf numFmtId="4" fontId="3" fillId="0" borderId="1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4" borderId="14" xfId="0" applyFont="1" applyFill="1" applyBorder="1" applyAlignment="1">
      <alignment horizontal="center" vertical="center"/>
    </xf>
    <xf numFmtId="165" fontId="3" fillId="0" borderId="8" xfId="2" applyFont="1" applyBorder="1"/>
    <xf numFmtId="165" fontId="2" fillId="4" borderId="11" xfId="2" applyFont="1" applyFill="1" applyBorder="1" applyAlignment="1">
      <alignment horizontal="center" vertical="center" wrapText="1"/>
    </xf>
    <xf numFmtId="0" fontId="2" fillId="4" borderId="8" xfId="0" applyFont="1" applyFill="1" applyBorder="1"/>
    <xf numFmtId="165" fontId="2" fillId="4" borderId="8" xfId="2" applyFont="1" applyFill="1" applyBorder="1"/>
    <xf numFmtId="0" fontId="3" fillId="0" borderId="11" xfId="0" applyFont="1" applyFill="1" applyBorder="1" applyAlignment="1">
      <alignment horizontal="center"/>
    </xf>
    <xf numFmtId="165" fontId="3" fillId="0" borderId="11" xfId="0" applyNumberFormat="1" applyFont="1" applyBorder="1"/>
    <xf numFmtId="44" fontId="3" fillId="0" borderId="11" xfId="0" applyNumberFormat="1" applyFont="1" applyBorder="1"/>
    <xf numFmtId="10" fontId="3" fillId="0" borderId="11" xfId="0" applyNumberFormat="1" applyFont="1" applyBorder="1"/>
    <xf numFmtId="10" fontId="3" fillId="0" borderId="1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44" fontId="3" fillId="0" borderId="11" xfId="0" applyNumberFormat="1" applyFont="1" applyBorder="1" applyAlignment="1">
      <alignment horizontal="center"/>
    </xf>
    <xf numFmtId="3" fontId="3" fillId="0" borderId="11" xfId="0" applyNumberFormat="1" applyFont="1" applyBorder="1" applyAlignment="1">
      <alignment horizontal="center"/>
    </xf>
    <xf numFmtId="165" fontId="3" fillId="0" borderId="14" xfId="2" applyFont="1" applyBorder="1"/>
    <xf numFmtId="165" fontId="3" fillId="0" borderId="14" xfId="2" applyNumberFormat="1" applyFont="1" applyBorder="1"/>
    <xf numFmtId="165" fontId="2" fillId="4" borderId="11" xfId="2" applyFont="1" applyFill="1" applyBorder="1"/>
    <xf numFmtId="1" fontId="3" fillId="0" borderId="11" xfId="0" applyNumberFormat="1" applyFont="1" applyBorder="1" applyAlignment="1">
      <alignment horizontal="center"/>
    </xf>
    <xf numFmtId="165" fontId="2" fillId="4" borderId="8" xfId="2" applyFont="1" applyFill="1" applyBorder="1" applyAlignment="1">
      <alignment horizontal="center"/>
    </xf>
    <xf numFmtId="44" fontId="3" fillId="0" borderId="11" xfId="1" applyNumberFormat="1" applyFont="1" applyBorder="1" applyAlignment="1">
      <alignment horizontal="center"/>
    </xf>
    <xf numFmtId="165" fontId="2" fillId="0" borderId="12" xfId="2" applyFont="1" applyFill="1" applyBorder="1"/>
    <xf numFmtId="0" fontId="3" fillId="0" borderId="0" xfId="0" applyFont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right"/>
    </xf>
    <xf numFmtId="0" fontId="2" fillId="4" borderId="14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2" fillId="4" borderId="11" xfId="0" applyFont="1" applyFill="1" applyBorder="1" applyAlignment="1">
      <alignment horizontal="center"/>
    </xf>
    <xf numFmtId="0" fontId="3" fillId="0" borderId="11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left"/>
    </xf>
    <xf numFmtId="0" fontId="2" fillId="4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" fillId="0" borderId="5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2" fillId="4" borderId="2" xfId="0" applyFont="1" applyFill="1" applyBorder="1"/>
    <xf numFmtId="165" fontId="2" fillId="4" borderId="2" xfId="2" applyFont="1" applyFill="1" applyBorder="1"/>
    <xf numFmtId="0" fontId="2" fillId="4" borderId="10" xfId="0" applyFont="1" applyFill="1" applyBorder="1" applyAlignment="1">
      <alignment horizontal="center"/>
    </xf>
    <xf numFmtId="165" fontId="2" fillId="4" borderId="10" xfId="2" applyFont="1" applyFill="1" applyBorder="1" applyAlignment="1">
      <alignment horizontal="center"/>
    </xf>
    <xf numFmtId="0" fontId="2" fillId="4" borderId="0" xfId="0" applyFont="1" applyFill="1" applyBorder="1"/>
    <xf numFmtId="165" fontId="2" fillId="4" borderId="0" xfId="2" applyFont="1" applyFill="1" applyBorder="1"/>
    <xf numFmtId="10" fontId="3" fillId="0" borderId="0" xfId="0" applyNumberFormat="1" applyFont="1" applyAlignment="1">
      <alignment horizontal="center"/>
    </xf>
    <xf numFmtId="44" fontId="3" fillId="0" borderId="0" xfId="0" applyNumberFormat="1" applyFont="1" applyAlignment="1">
      <alignment horizontal="center"/>
    </xf>
    <xf numFmtId="165" fontId="2" fillId="0" borderId="0" xfId="2" applyFont="1" applyFill="1" applyBorder="1"/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vertim\AppData\Roaming\Skype\My%20Skype%20Received%20Files\TARJETAS%20DE%20COSTOS%20RASTR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1"/>
      <sheetName val="RES"/>
      <sheetName val="PORCINO"/>
    </sheetNames>
    <sheetDataSet>
      <sheetData sheetId="0"/>
      <sheetData sheetId="1">
        <row r="7">
          <cell r="C7">
            <v>1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buenastareas.com/inscribirse/?redirectUrl=%2Fensayos%2F3-De-Herramienta-y-Equipo-De%2F3393105.html&amp;from=essay&amp;from=ess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3" tint="-0.249977111117893"/>
    <pageSetUpPr fitToPage="1"/>
  </sheetPr>
  <dimension ref="A3:J59"/>
  <sheetViews>
    <sheetView tabSelected="1" zoomScale="80" zoomScaleNormal="80" workbookViewId="0">
      <selection activeCell="F60" sqref="F60"/>
    </sheetView>
  </sheetViews>
  <sheetFormatPr baseColWidth="10" defaultRowHeight="14.25" x14ac:dyDescent="0.2"/>
  <cols>
    <col min="1" max="1" width="66.140625" style="2" customWidth="1"/>
    <col min="2" max="2" width="14.28515625" style="2" customWidth="1"/>
    <col min="3" max="3" width="16.5703125" style="2" customWidth="1"/>
    <col min="4" max="4" width="21.7109375" style="2" customWidth="1"/>
    <col min="5" max="5" width="23.7109375" style="2" customWidth="1"/>
    <col min="6" max="6" width="23.5703125" style="2" customWidth="1"/>
    <col min="7" max="7" width="15.85546875" style="2" customWidth="1"/>
    <col min="8" max="8" width="14.28515625" style="2" customWidth="1"/>
    <col min="9" max="9" width="13.85546875" style="2" customWidth="1"/>
    <col min="10" max="10" width="14.28515625" style="2" customWidth="1"/>
    <col min="11" max="16384" width="11.42578125" style="2"/>
  </cols>
  <sheetData>
    <row r="3" spans="1:7" ht="15" x14ac:dyDescent="0.25">
      <c r="A3" s="95" t="s">
        <v>0</v>
      </c>
      <c r="B3" s="95"/>
      <c r="C3" s="95"/>
      <c r="D3" s="95"/>
      <c r="E3" s="95"/>
      <c r="F3" s="66"/>
    </row>
    <row r="4" spans="1:7" ht="15" x14ac:dyDescent="0.25">
      <c r="A4" s="3"/>
      <c r="B4" s="4"/>
      <c r="C4" s="4"/>
      <c r="D4" s="4"/>
      <c r="E4" s="4"/>
      <c r="F4" s="41"/>
    </row>
    <row r="5" spans="1:7" ht="15" x14ac:dyDescent="0.25">
      <c r="A5" s="52" t="s">
        <v>1</v>
      </c>
      <c r="B5" s="53" t="s">
        <v>2</v>
      </c>
      <c r="C5" s="54">
        <v>8.1</v>
      </c>
      <c r="D5" s="55"/>
      <c r="E5" s="56" t="s">
        <v>3</v>
      </c>
      <c r="F5" s="67"/>
    </row>
    <row r="6" spans="1:7" x14ac:dyDescent="0.2">
      <c r="A6" s="96" t="s">
        <v>90</v>
      </c>
      <c r="B6" s="96"/>
      <c r="C6" s="96"/>
      <c r="D6" s="96"/>
      <c r="E6" s="64" t="s">
        <v>91</v>
      </c>
      <c r="F6" s="12"/>
    </row>
    <row r="7" spans="1:7" x14ac:dyDescent="0.2">
      <c r="A7" s="93" t="s">
        <v>104</v>
      </c>
      <c r="B7" s="97"/>
      <c r="C7" s="97"/>
      <c r="D7" s="94"/>
      <c r="E7" s="65">
        <v>35</v>
      </c>
      <c r="F7" s="18"/>
    </row>
    <row r="8" spans="1:7" ht="15" x14ac:dyDescent="0.25">
      <c r="A8" s="3"/>
      <c r="B8" s="4"/>
      <c r="C8" s="4"/>
      <c r="D8" s="4"/>
      <c r="E8" s="4"/>
      <c r="F8" s="4"/>
    </row>
    <row r="9" spans="1:7" ht="30" x14ac:dyDescent="0.2">
      <c r="A9" s="57" t="s">
        <v>79</v>
      </c>
      <c r="B9" s="57" t="s">
        <v>5</v>
      </c>
      <c r="C9" s="57" t="s">
        <v>6</v>
      </c>
      <c r="D9" s="68" t="s">
        <v>7</v>
      </c>
      <c r="E9" s="58" t="s">
        <v>8</v>
      </c>
      <c r="F9" s="70" t="s">
        <v>81</v>
      </c>
    </row>
    <row r="10" spans="1:7" x14ac:dyDescent="0.2">
      <c r="A10" s="22" t="s">
        <v>98</v>
      </c>
      <c r="B10" s="23" t="s">
        <v>5</v>
      </c>
      <c r="C10" s="80">
        <v>24</v>
      </c>
      <c r="D10" s="81">
        <v>15</v>
      </c>
      <c r="E10" s="25">
        <f>D10/20</f>
        <v>0.75</v>
      </c>
      <c r="F10" s="25">
        <f>+E10/$E$7</f>
        <v>2.1428571428571429E-2</v>
      </c>
      <c r="G10" s="27"/>
    </row>
    <row r="11" spans="1:7" x14ac:dyDescent="0.2">
      <c r="A11" s="22" t="s">
        <v>93</v>
      </c>
      <c r="B11" s="23" t="s">
        <v>118</v>
      </c>
      <c r="C11" s="80">
        <v>4</v>
      </c>
      <c r="D11" s="81">
        <v>60</v>
      </c>
      <c r="E11" s="25">
        <f t="shared" ref="E11:E21" si="0">D11/20</f>
        <v>3</v>
      </c>
      <c r="F11" s="25">
        <f t="shared" ref="F11:F21" si="1">+E11/$E$7</f>
        <v>8.5714285714285715E-2</v>
      </c>
      <c r="G11" s="27"/>
    </row>
    <row r="12" spans="1:7" x14ac:dyDescent="0.2">
      <c r="A12" s="22" t="s">
        <v>94</v>
      </c>
      <c r="B12" s="23" t="s">
        <v>5</v>
      </c>
      <c r="C12" s="80">
        <v>1</v>
      </c>
      <c r="D12" s="82">
        <v>70</v>
      </c>
      <c r="E12" s="25">
        <f t="shared" si="0"/>
        <v>3.5</v>
      </c>
      <c r="F12" s="25">
        <f t="shared" si="1"/>
        <v>0.1</v>
      </c>
      <c r="G12" s="27"/>
    </row>
    <row r="13" spans="1:7" x14ac:dyDescent="0.2">
      <c r="A13" s="22" t="s">
        <v>99</v>
      </c>
      <c r="B13" s="23" t="s">
        <v>5</v>
      </c>
      <c r="C13" s="80">
        <v>1</v>
      </c>
      <c r="D13" s="82">
        <v>4000</v>
      </c>
      <c r="E13" s="25">
        <f t="shared" si="0"/>
        <v>200</v>
      </c>
      <c r="F13" s="25">
        <f t="shared" si="1"/>
        <v>5.7142857142857144</v>
      </c>
      <c r="G13" s="27"/>
    </row>
    <row r="14" spans="1:7" x14ac:dyDescent="0.2">
      <c r="A14" s="22" t="s">
        <v>100</v>
      </c>
      <c r="B14" s="23" t="s">
        <v>5</v>
      </c>
      <c r="C14" s="80">
        <v>4</v>
      </c>
      <c r="D14" s="82">
        <v>1500</v>
      </c>
      <c r="E14" s="25">
        <f t="shared" si="0"/>
        <v>75</v>
      </c>
      <c r="F14" s="25">
        <f t="shared" si="1"/>
        <v>2.1428571428571428</v>
      </c>
      <c r="G14" s="27"/>
    </row>
    <row r="15" spans="1:7" x14ac:dyDescent="0.2">
      <c r="A15" s="22" t="s">
        <v>101</v>
      </c>
      <c r="B15" s="23" t="s">
        <v>5</v>
      </c>
      <c r="C15" s="80">
        <v>1</v>
      </c>
      <c r="D15" s="82">
        <v>30000</v>
      </c>
      <c r="E15" s="25">
        <f t="shared" si="0"/>
        <v>1500</v>
      </c>
      <c r="F15" s="25">
        <f t="shared" si="1"/>
        <v>42.857142857142854</v>
      </c>
      <c r="G15" s="27"/>
    </row>
    <row r="16" spans="1:7" x14ac:dyDescent="0.2">
      <c r="A16" s="22" t="s">
        <v>92</v>
      </c>
      <c r="B16" s="23" t="s">
        <v>5</v>
      </c>
      <c r="C16" s="80">
        <v>10800</v>
      </c>
      <c r="D16" s="82">
        <v>20.81</v>
      </c>
      <c r="E16" s="25">
        <f t="shared" si="0"/>
        <v>1.0405</v>
      </c>
      <c r="F16" s="25">
        <f t="shared" si="1"/>
        <v>2.9728571428571427E-2</v>
      </c>
      <c r="G16" s="27"/>
    </row>
    <row r="17" spans="1:10" x14ac:dyDescent="0.2">
      <c r="A17" s="22" t="s">
        <v>119</v>
      </c>
      <c r="B17" s="23" t="s">
        <v>5</v>
      </c>
      <c r="C17" s="80">
        <v>15</v>
      </c>
      <c r="D17" s="82">
        <v>10</v>
      </c>
      <c r="E17" s="25">
        <f t="shared" si="0"/>
        <v>0.5</v>
      </c>
      <c r="F17" s="25">
        <f t="shared" si="1"/>
        <v>1.4285714285714285E-2</v>
      </c>
      <c r="G17" s="27"/>
    </row>
    <row r="18" spans="1:10" x14ac:dyDescent="0.2">
      <c r="A18" s="22" t="s">
        <v>102</v>
      </c>
      <c r="B18" s="23" t="s">
        <v>5</v>
      </c>
      <c r="C18" s="80">
        <v>4</v>
      </c>
      <c r="D18" s="82">
        <v>147</v>
      </c>
      <c r="E18" s="25">
        <f t="shared" si="0"/>
        <v>7.35</v>
      </c>
      <c r="F18" s="25">
        <f t="shared" si="1"/>
        <v>0.21</v>
      </c>
      <c r="G18" s="27"/>
    </row>
    <row r="19" spans="1:10" x14ac:dyDescent="0.2">
      <c r="A19" s="22" t="s">
        <v>82</v>
      </c>
      <c r="B19" s="23" t="s">
        <v>5</v>
      </c>
      <c r="C19" s="80">
        <v>5</v>
      </c>
      <c r="D19" s="82">
        <v>1500</v>
      </c>
      <c r="E19" s="25">
        <f t="shared" si="0"/>
        <v>75</v>
      </c>
      <c r="F19" s="25">
        <f t="shared" si="1"/>
        <v>2.1428571428571428</v>
      </c>
      <c r="G19" s="27"/>
    </row>
    <row r="20" spans="1:10" x14ac:dyDescent="0.2">
      <c r="A20" s="22" t="s">
        <v>103</v>
      </c>
      <c r="B20" s="23" t="s">
        <v>5</v>
      </c>
      <c r="C20" s="80">
        <v>8</v>
      </c>
      <c r="D20" s="81">
        <v>10000</v>
      </c>
      <c r="E20" s="25">
        <f t="shared" si="0"/>
        <v>500</v>
      </c>
      <c r="F20" s="25">
        <f t="shared" si="1"/>
        <v>14.285714285714286</v>
      </c>
      <c r="G20" s="27"/>
    </row>
    <row r="21" spans="1:10" x14ac:dyDescent="0.2">
      <c r="A21" s="22" t="s">
        <v>122</v>
      </c>
      <c r="B21" s="23" t="s">
        <v>5</v>
      </c>
      <c r="C21" s="80">
        <v>1</v>
      </c>
      <c r="D21" s="81">
        <v>40000</v>
      </c>
      <c r="E21" s="25">
        <f t="shared" si="0"/>
        <v>2000</v>
      </c>
      <c r="F21" s="25">
        <f t="shared" si="1"/>
        <v>57.142857142857146</v>
      </c>
      <c r="G21" s="27"/>
    </row>
    <row r="22" spans="1:10" ht="15" x14ac:dyDescent="0.25">
      <c r="B22" s="78"/>
      <c r="D22" s="60" t="s">
        <v>35</v>
      </c>
      <c r="E22" s="83">
        <f>SUM(E10:E21)</f>
        <v>4366.1404999999995</v>
      </c>
      <c r="F22" s="83">
        <f>SUM(F10:F21)</f>
        <v>124.74687142857144</v>
      </c>
    </row>
    <row r="23" spans="1:10" ht="15" x14ac:dyDescent="0.25">
      <c r="B23" s="29"/>
      <c r="D23" s="33"/>
      <c r="E23" s="69"/>
      <c r="F23" s="26"/>
    </row>
    <row r="24" spans="1:10" ht="15" x14ac:dyDescent="0.25">
      <c r="A24" s="33"/>
      <c r="B24" s="3"/>
      <c r="C24" s="33"/>
      <c r="D24" s="33"/>
      <c r="E24" s="34"/>
      <c r="F24" s="26"/>
    </row>
    <row r="25" spans="1:10" ht="62.25" customHeight="1" x14ac:dyDescent="0.2">
      <c r="A25" s="57" t="s">
        <v>36</v>
      </c>
      <c r="B25" s="57" t="s">
        <v>5</v>
      </c>
      <c r="C25" s="57" t="s">
        <v>6</v>
      </c>
      <c r="D25" s="57" t="s">
        <v>37</v>
      </c>
      <c r="E25" s="57" t="s">
        <v>38</v>
      </c>
      <c r="F25" s="59" t="s">
        <v>39</v>
      </c>
      <c r="G25" s="59" t="s">
        <v>40</v>
      </c>
      <c r="H25" s="59" t="s">
        <v>80</v>
      </c>
      <c r="I25" s="59" t="s">
        <v>42</v>
      </c>
      <c r="J25" s="70" t="s">
        <v>81</v>
      </c>
    </row>
    <row r="26" spans="1:10" ht="15.75" customHeight="1" x14ac:dyDescent="0.2">
      <c r="A26" s="28" t="s">
        <v>110</v>
      </c>
      <c r="B26" s="23" t="s">
        <v>123</v>
      </c>
      <c r="C26" s="24">
        <v>5</v>
      </c>
      <c r="D26" s="86">
        <v>75048.59</v>
      </c>
      <c r="E26" s="24">
        <f>+D26/30.4</f>
        <v>2468.7036184210529</v>
      </c>
      <c r="F26" s="24">
        <f>+E26/8</f>
        <v>308.58795230263161</v>
      </c>
      <c r="G26" s="24">
        <f>+F26/60</f>
        <v>5.1431325383771931</v>
      </c>
      <c r="H26" s="24">
        <f>+G26*C26</f>
        <v>25.715662691885967</v>
      </c>
      <c r="I26" s="84">
        <v>1</v>
      </c>
      <c r="J26" s="79">
        <f>+I26*H26</f>
        <v>25.715662691885967</v>
      </c>
    </row>
    <row r="27" spans="1:10" ht="15.75" customHeight="1" x14ac:dyDescent="0.2">
      <c r="A27" s="2" t="s">
        <v>111</v>
      </c>
      <c r="B27" s="23" t="s">
        <v>123</v>
      </c>
      <c r="C27" s="24">
        <v>20</v>
      </c>
      <c r="D27" s="86">
        <v>51299.040000000001</v>
      </c>
      <c r="E27" s="24">
        <f>+D27/30.4</f>
        <v>1687.4684210526316</v>
      </c>
      <c r="F27" s="24">
        <f>+E27/8</f>
        <v>210.93355263157895</v>
      </c>
      <c r="G27" s="24">
        <f>+F27/60</f>
        <v>3.5155592105263156</v>
      </c>
      <c r="H27" s="24">
        <f>+G27*C27</f>
        <v>70.311184210526307</v>
      </c>
      <c r="I27" s="84">
        <v>1</v>
      </c>
      <c r="J27" s="79">
        <f>+I27*H27</f>
        <v>70.311184210526307</v>
      </c>
    </row>
    <row r="28" spans="1:10" ht="15.75" customHeight="1" x14ac:dyDescent="0.2">
      <c r="A28" s="28" t="s">
        <v>105</v>
      </c>
      <c r="B28" s="23" t="s">
        <v>123</v>
      </c>
      <c r="C28" s="24">
        <v>30</v>
      </c>
      <c r="D28" s="86">
        <v>35259.43</v>
      </c>
      <c r="E28" s="24">
        <f>+D28/30.4</f>
        <v>1159.8496710526317</v>
      </c>
      <c r="F28" s="24">
        <f>+E28/8</f>
        <v>144.98120888157897</v>
      </c>
      <c r="G28" s="24">
        <f>+F28/60</f>
        <v>2.4163534813596494</v>
      </c>
      <c r="H28" s="24">
        <f>+G28*C28</f>
        <v>72.490604440789483</v>
      </c>
      <c r="I28" s="84">
        <v>1</v>
      </c>
      <c r="J28" s="79">
        <f>+I28*H28</f>
        <v>72.490604440789483</v>
      </c>
    </row>
    <row r="29" spans="1:10" ht="15.75" customHeight="1" x14ac:dyDescent="0.2">
      <c r="A29" s="28" t="s">
        <v>109</v>
      </c>
      <c r="B29" s="23" t="s">
        <v>123</v>
      </c>
      <c r="C29" s="24">
        <v>45</v>
      </c>
      <c r="D29" s="86">
        <v>21458.720000000001</v>
      </c>
      <c r="E29" s="24">
        <f>+D29/30.4</f>
        <v>705.87894736842111</v>
      </c>
      <c r="F29" s="24">
        <f>+E29/8</f>
        <v>88.234868421052639</v>
      </c>
      <c r="G29" s="24">
        <f>+F29/60</f>
        <v>1.4705811403508773</v>
      </c>
      <c r="H29" s="24">
        <f>+G29*C29</f>
        <v>66.176151315789483</v>
      </c>
      <c r="I29" s="84">
        <v>2</v>
      </c>
      <c r="J29" s="79">
        <f>+I29*H29</f>
        <v>132.35230263157897</v>
      </c>
    </row>
    <row r="30" spans="1:10" ht="15.75" customHeight="1" x14ac:dyDescent="0.2">
      <c r="A30" s="28" t="s">
        <v>106</v>
      </c>
      <c r="B30" s="23" t="s">
        <v>123</v>
      </c>
      <c r="C30" s="24">
        <v>45</v>
      </c>
      <c r="D30" s="86">
        <v>11239.97</v>
      </c>
      <c r="E30" s="24">
        <f>+D30/30.4</f>
        <v>369.73585526315787</v>
      </c>
      <c r="F30" s="24">
        <f>+E30/8</f>
        <v>46.216981907894734</v>
      </c>
      <c r="G30" s="24">
        <f>+F30/60</f>
        <v>0.77028303179824553</v>
      </c>
      <c r="H30" s="24">
        <f>+G30*C30</f>
        <v>34.662736430921051</v>
      </c>
      <c r="I30" s="84">
        <v>1</v>
      </c>
      <c r="J30" s="79">
        <f>+I30*H30</f>
        <v>34.662736430921051</v>
      </c>
    </row>
    <row r="31" spans="1:10" ht="15.75" customHeight="1" x14ac:dyDescent="0.2">
      <c r="A31" s="28" t="s">
        <v>107</v>
      </c>
      <c r="B31" s="23" t="s">
        <v>123</v>
      </c>
      <c r="C31" s="24">
        <v>100</v>
      </c>
      <c r="D31" s="86">
        <v>9569.1</v>
      </c>
      <c r="E31" s="24">
        <f t="shared" ref="E31:E32" si="2">+D31/30.4</f>
        <v>314.77302631578948</v>
      </c>
      <c r="F31" s="24">
        <f t="shared" ref="F31:F32" si="3">+E31/8</f>
        <v>39.346628289473685</v>
      </c>
      <c r="G31" s="24">
        <f t="shared" ref="G31:G32" si="4">+F31/60</f>
        <v>0.65577713815789473</v>
      </c>
      <c r="H31" s="24">
        <f t="shared" ref="H31:H32" si="5">+G31*C31</f>
        <v>65.57771381578948</v>
      </c>
      <c r="I31" s="84">
        <v>1</v>
      </c>
      <c r="J31" s="79">
        <f t="shared" ref="J31:J32" si="6">+I31*H31</f>
        <v>65.57771381578948</v>
      </c>
    </row>
    <row r="32" spans="1:10" ht="15.75" customHeight="1" x14ac:dyDescent="0.2">
      <c r="A32" s="28" t="s">
        <v>108</v>
      </c>
      <c r="B32" s="23" t="s">
        <v>123</v>
      </c>
      <c r="C32" s="24">
        <v>135</v>
      </c>
      <c r="D32" s="86">
        <v>8342.32</v>
      </c>
      <c r="E32" s="24">
        <f t="shared" si="2"/>
        <v>274.41842105263157</v>
      </c>
      <c r="F32" s="24">
        <f t="shared" si="3"/>
        <v>34.302302631578947</v>
      </c>
      <c r="G32" s="24">
        <f t="shared" si="4"/>
        <v>0.57170504385964915</v>
      </c>
      <c r="H32" s="24">
        <f t="shared" si="5"/>
        <v>77.180180921052639</v>
      </c>
      <c r="I32" s="84">
        <v>5</v>
      </c>
      <c r="J32" s="79">
        <f t="shared" si="6"/>
        <v>385.90090460526318</v>
      </c>
    </row>
    <row r="33" spans="1:10" ht="15.75" customHeight="1" x14ac:dyDescent="0.2">
      <c r="A33" s="28" t="s">
        <v>112</v>
      </c>
      <c r="B33" s="23" t="s">
        <v>123</v>
      </c>
      <c r="C33" s="24">
        <v>135</v>
      </c>
      <c r="D33" s="86">
        <v>8342.32</v>
      </c>
      <c r="E33" s="24">
        <f t="shared" ref="E33" si="7">+D33/30.4</f>
        <v>274.41842105263157</v>
      </c>
      <c r="F33" s="24">
        <f t="shared" ref="F33" si="8">+E33/8</f>
        <v>34.302302631578947</v>
      </c>
      <c r="G33" s="24">
        <f t="shared" ref="G33" si="9">+F33/60</f>
        <v>0.57170504385964915</v>
      </c>
      <c r="H33" s="24">
        <f t="shared" ref="H33" si="10">+G33*C33</f>
        <v>77.180180921052639</v>
      </c>
      <c r="I33" s="84">
        <v>5</v>
      </c>
      <c r="J33" s="79">
        <f>+I33*H33</f>
        <v>385.90090460526318</v>
      </c>
    </row>
    <row r="34" spans="1:10" ht="15" x14ac:dyDescent="0.25">
      <c r="B34" s="29"/>
      <c r="G34" s="71" t="s">
        <v>35</v>
      </c>
      <c r="H34" s="72"/>
      <c r="I34" s="72"/>
      <c r="J34" s="85">
        <f>SUM(J26:J33)</f>
        <v>1172.9120134320176</v>
      </c>
    </row>
    <row r="35" spans="1:10" x14ac:dyDescent="0.2">
      <c r="B35" s="29"/>
    </row>
    <row r="36" spans="1:10" ht="15" x14ac:dyDescent="0.25">
      <c r="A36" s="33"/>
      <c r="B36" s="3"/>
      <c r="C36" s="33"/>
      <c r="D36" s="33"/>
      <c r="E36" s="34"/>
      <c r="F36" s="26"/>
    </row>
    <row r="37" spans="1:10" ht="15" x14ac:dyDescent="0.25">
      <c r="A37" s="61" t="s">
        <v>43</v>
      </c>
      <c r="B37" s="61" t="s">
        <v>5</v>
      </c>
      <c r="C37" s="61" t="s">
        <v>6</v>
      </c>
      <c r="D37" s="61" t="s">
        <v>7</v>
      </c>
      <c r="E37" s="62" t="s">
        <v>44</v>
      </c>
      <c r="F37" s="63"/>
    </row>
    <row r="38" spans="1:10" x14ac:dyDescent="0.2">
      <c r="A38" s="28" t="s">
        <v>120</v>
      </c>
      <c r="B38" s="73" t="s">
        <v>46</v>
      </c>
      <c r="C38" s="84">
        <v>8</v>
      </c>
      <c r="D38" s="74">
        <v>12000</v>
      </c>
      <c r="E38" s="75">
        <f>D38/E7</f>
        <v>342.85714285714283</v>
      </c>
    </row>
    <row r="39" spans="1:10" x14ac:dyDescent="0.2">
      <c r="A39" s="28" t="s">
        <v>121</v>
      </c>
      <c r="B39" s="73" t="s">
        <v>33</v>
      </c>
      <c r="C39" s="84">
        <v>160</v>
      </c>
      <c r="D39" s="74">
        <v>6200</v>
      </c>
      <c r="E39" s="75">
        <f>D39/E7</f>
        <v>177.14285714285714</v>
      </c>
    </row>
    <row r="40" spans="1:10" ht="15" x14ac:dyDescent="0.25">
      <c r="D40" s="106" t="s">
        <v>35</v>
      </c>
      <c r="E40" s="107">
        <f>SUM(E38:E39)</f>
        <v>520</v>
      </c>
    </row>
    <row r="41" spans="1:10" ht="15" x14ac:dyDescent="0.25">
      <c r="D41" s="110"/>
      <c r="E41" s="111"/>
    </row>
    <row r="42" spans="1:10" ht="15" x14ac:dyDescent="0.25">
      <c r="A42" s="89" t="s">
        <v>43</v>
      </c>
      <c r="B42" s="89" t="s">
        <v>5</v>
      </c>
      <c r="C42" s="89" t="s">
        <v>6</v>
      </c>
      <c r="D42" s="108" t="s">
        <v>126</v>
      </c>
      <c r="E42" s="109" t="s">
        <v>127</v>
      </c>
      <c r="F42" s="109" t="s">
        <v>128</v>
      </c>
      <c r="G42" s="109" t="s">
        <v>129</v>
      </c>
    </row>
    <row r="43" spans="1:10" x14ac:dyDescent="0.2">
      <c r="A43" s="2" t="s">
        <v>124</v>
      </c>
      <c r="B43" s="88">
        <v>1</v>
      </c>
      <c r="C43" s="43">
        <v>600000</v>
      </c>
      <c r="D43" s="88">
        <v>5</v>
      </c>
      <c r="E43" s="43">
        <f>C43/D43</f>
        <v>120000</v>
      </c>
      <c r="F43" s="112">
        <v>0.03</v>
      </c>
      <c r="G43" s="113">
        <f>E43*F43</f>
        <v>3600</v>
      </c>
    </row>
    <row r="46" spans="1:10" ht="14.25" customHeight="1" x14ac:dyDescent="0.25">
      <c r="B46" s="90" t="s">
        <v>49</v>
      </c>
      <c r="C46" s="90"/>
      <c r="D46" s="90"/>
      <c r="E46" s="42">
        <f>+F22</f>
        <v>124.74687142857144</v>
      </c>
    </row>
    <row r="47" spans="1:10" ht="14.25" customHeight="1" x14ac:dyDescent="0.25">
      <c r="B47" s="90" t="s">
        <v>50</v>
      </c>
      <c r="C47" s="90"/>
      <c r="D47" s="90"/>
      <c r="E47" s="45">
        <f>+J34</f>
        <v>1172.9120134320176</v>
      </c>
    </row>
    <row r="48" spans="1:10" ht="14.25" customHeight="1" x14ac:dyDescent="0.25">
      <c r="B48" s="90" t="s">
        <v>95</v>
      </c>
      <c r="C48" s="90"/>
      <c r="D48" s="90"/>
      <c r="E48" s="46">
        <f>+E40</f>
        <v>520</v>
      </c>
    </row>
    <row r="49" spans="1:9" ht="15.75" customHeight="1" x14ac:dyDescent="0.25">
      <c r="B49" s="90" t="s">
        <v>113</v>
      </c>
      <c r="C49" s="90"/>
      <c r="D49" s="90"/>
      <c r="E49" s="87">
        <f>SUM(E46:E48)</f>
        <v>1817.6588848605891</v>
      </c>
      <c r="F49" s="43"/>
      <c r="G49" s="42"/>
    </row>
    <row r="50" spans="1:9" ht="15.75" customHeight="1" x14ac:dyDescent="0.25">
      <c r="B50" s="90" t="s">
        <v>125</v>
      </c>
      <c r="C50" s="90"/>
      <c r="D50" s="90"/>
      <c r="E50" s="114">
        <f>G43</f>
        <v>3600</v>
      </c>
      <c r="F50" s="43"/>
      <c r="G50" s="42"/>
    </row>
    <row r="51" spans="1:9" ht="15.75" customHeight="1" x14ac:dyDescent="0.25">
      <c r="B51" s="90" t="s">
        <v>130</v>
      </c>
      <c r="C51" s="90"/>
      <c r="D51" s="90"/>
      <c r="E51" s="114">
        <f>E50+E49</f>
        <v>5417.6588848605888</v>
      </c>
      <c r="F51" s="43"/>
      <c r="G51" s="42"/>
    </row>
    <row r="52" spans="1:9" ht="15" x14ac:dyDescent="0.25">
      <c r="B52" s="90" t="s">
        <v>131</v>
      </c>
      <c r="C52" s="90"/>
      <c r="D52" s="90"/>
      <c r="E52" s="114">
        <v>5000</v>
      </c>
    </row>
    <row r="54" spans="1:9" ht="30" x14ac:dyDescent="0.2">
      <c r="A54" s="91" t="s">
        <v>83</v>
      </c>
      <c r="B54" s="92"/>
      <c r="C54" s="59" t="s">
        <v>84</v>
      </c>
      <c r="D54" s="59" t="s">
        <v>117</v>
      </c>
      <c r="E54" s="59" t="s">
        <v>115</v>
      </c>
      <c r="F54" s="59" t="s">
        <v>116</v>
      </c>
      <c r="G54" s="59" t="s">
        <v>96</v>
      </c>
      <c r="H54" s="59" t="s">
        <v>86</v>
      </c>
      <c r="I54" s="59" t="s">
        <v>97</v>
      </c>
    </row>
    <row r="55" spans="1:9" ht="21.75" customHeight="1" x14ac:dyDescent="0.2">
      <c r="A55" s="93" t="s">
        <v>90</v>
      </c>
      <c r="B55" s="94"/>
      <c r="C55" s="75">
        <v>987.71</v>
      </c>
      <c r="D55" s="75">
        <v>987.71</v>
      </c>
      <c r="E55" s="23">
        <v>1</v>
      </c>
      <c r="F55" s="23">
        <v>1</v>
      </c>
      <c r="G55" s="23" t="s">
        <v>85</v>
      </c>
      <c r="H55" s="75">
        <v>1500</v>
      </c>
      <c r="I55" s="76">
        <f>H55/C55-1</f>
        <v>0.51866438529527903</v>
      </c>
    </row>
    <row r="57" spans="1:9" x14ac:dyDescent="0.2">
      <c r="A57" s="100" t="s">
        <v>87</v>
      </c>
      <c r="B57" s="100"/>
      <c r="C57" s="100"/>
      <c r="D57" s="100"/>
      <c r="E57" s="100"/>
      <c r="F57" s="100"/>
    </row>
    <row r="58" spans="1:9" ht="47.25" customHeight="1" x14ac:dyDescent="0.2">
      <c r="A58" s="98" t="s">
        <v>83</v>
      </c>
      <c r="B58" s="98"/>
      <c r="C58" s="59" t="s">
        <v>84</v>
      </c>
      <c r="D58" s="59" t="s">
        <v>88</v>
      </c>
      <c r="E58" s="59" t="s">
        <v>89</v>
      </c>
    </row>
    <row r="59" spans="1:9" x14ac:dyDescent="0.2">
      <c r="A59" s="99" t="s">
        <v>114</v>
      </c>
      <c r="B59" s="99"/>
      <c r="C59" s="75">
        <v>987.71</v>
      </c>
      <c r="D59" s="75">
        <v>5000</v>
      </c>
      <c r="E59" s="77">
        <f>D59/C59-1</f>
        <v>4.0622146176509295</v>
      </c>
    </row>
  </sheetData>
  <mergeCells count="15">
    <mergeCell ref="A58:B58"/>
    <mergeCell ref="A59:B59"/>
    <mergeCell ref="A57:F57"/>
    <mergeCell ref="B51:D51"/>
    <mergeCell ref="B50:D50"/>
    <mergeCell ref="B52:D52"/>
    <mergeCell ref="B49:D49"/>
    <mergeCell ref="A54:B54"/>
    <mergeCell ref="A55:B55"/>
    <mergeCell ref="A3:E3"/>
    <mergeCell ref="A6:D6"/>
    <mergeCell ref="A7:D7"/>
    <mergeCell ref="B48:D48"/>
    <mergeCell ref="B47:D47"/>
    <mergeCell ref="B46:D46"/>
  </mergeCells>
  <pageMargins left="0.70866141732283472" right="0.70866141732283472" top="0.74803149606299213" bottom="0.74803149606299213" header="0.31496062992125984" footer="0.31496062992125984"/>
  <pageSetup scale="49" orientation="landscape" r:id="rId1"/>
  <headerFooter>
    <oddHeader>&amp;C&amp;"Arial,Negrita"&amp;12TESORERÍA MUNICIPAL 
DIRECCIÓN DE INGRESOS
TARJETA DE COSTOS POR SERVICIO</oddHeader>
    <oddFooter>&amp;C&amp;"Arial,Negrita"&amp;12PÁGINA 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3:N80"/>
  <sheetViews>
    <sheetView zoomScaleNormal="100" workbookViewId="0">
      <selection activeCell="D18" sqref="D18"/>
    </sheetView>
  </sheetViews>
  <sheetFormatPr baseColWidth="10" defaultRowHeight="14.25" x14ac:dyDescent="0.2"/>
  <cols>
    <col min="1" max="1" width="66.140625" style="2" customWidth="1"/>
    <col min="2" max="3" width="14.28515625" style="2" customWidth="1"/>
    <col min="4" max="4" width="16.85546875" style="2" customWidth="1"/>
    <col min="5" max="5" width="16.140625" style="2" customWidth="1"/>
    <col min="6" max="10" width="14.28515625" style="2" customWidth="1"/>
    <col min="11" max="16384" width="11.42578125" style="2"/>
  </cols>
  <sheetData>
    <row r="3" spans="1:7" ht="15" x14ac:dyDescent="0.25">
      <c r="A3" s="101" t="s">
        <v>0</v>
      </c>
      <c r="B3" s="101"/>
      <c r="C3" s="101"/>
      <c r="D3" s="101"/>
      <c r="E3" s="101"/>
      <c r="F3" s="1"/>
    </row>
    <row r="4" spans="1:7" ht="15" x14ac:dyDescent="0.25">
      <c r="A4" s="3"/>
      <c r="B4" s="4"/>
      <c r="C4" s="4"/>
      <c r="D4" s="4"/>
      <c r="E4" s="4"/>
      <c r="F4" s="4"/>
    </row>
    <row r="5" spans="1:7" ht="15" x14ac:dyDescent="0.25">
      <c r="A5" s="5" t="s">
        <v>1</v>
      </c>
      <c r="B5" s="6" t="s">
        <v>2</v>
      </c>
      <c r="C5" s="7">
        <f>+'[1]1'!C7</f>
        <v>1</v>
      </c>
      <c r="D5" s="8"/>
      <c r="E5" s="9" t="s">
        <v>3</v>
      </c>
      <c r="F5" s="10"/>
    </row>
    <row r="6" spans="1:7" x14ac:dyDescent="0.2">
      <c r="A6" s="102" t="s">
        <v>69</v>
      </c>
      <c r="B6" s="103"/>
      <c r="C6" s="103"/>
      <c r="D6" s="104"/>
      <c r="E6" s="11" t="s">
        <v>71</v>
      </c>
      <c r="F6" s="12"/>
    </row>
    <row r="7" spans="1:7" x14ac:dyDescent="0.2">
      <c r="A7" s="13" t="s">
        <v>70</v>
      </c>
      <c r="B7" s="14"/>
      <c r="C7" s="15"/>
      <c r="D7" s="16"/>
      <c r="E7" s="17">
        <v>180</v>
      </c>
      <c r="F7" s="18"/>
    </row>
    <row r="8" spans="1:7" ht="15" x14ac:dyDescent="0.25">
      <c r="A8" s="3"/>
      <c r="B8" s="4"/>
      <c r="C8" s="4"/>
      <c r="D8" s="4"/>
      <c r="E8" s="4"/>
      <c r="F8" s="4"/>
    </row>
    <row r="9" spans="1:7" ht="45" x14ac:dyDescent="0.2">
      <c r="A9" s="19" t="s">
        <v>4</v>
      </c>
      <c r="B9" s="19" t="s">
        <v>5</v>
      </c>
      <c r="C9" s="19" t="s">
        <v>6</v>
      </c>
      <c r="D9" s="19" t="s">
        <v>7</v>
      </c>
      <c r="E9" s="20" t="s">
        <v>8</v>
      </c>
      <c r="F9" s="21" t="s">
        <v>9</v>
      </c>
    </row>
    <row r="10" spans="1:7" x14ac:dyDescent="0.2">
      <c r="A10" s="22" t="s">
        <v>10</v>
      </c>
      <c r="B10" s="23" t="s">
        <v>11</v>
      </c>
      <c r="C10" s="24">
        <v>5</v>
      </c>
      <c r="D10" s="25">
        <v>7.5</v>
      </c>
      <c r="E10" s="25">
        <f>+ROUND(C10*D10,2)</f>
        <v>37.5</v>
      </c>
      <c r="F10" s="26">
        <f>+E10/$E$7</f>
        <v>0.20833333333333334</v>
      </c>
      <c r="G10" s="27"/>
    </row>
    <row r="11" spans="1:7" x14ac:dyDescent="0.2">
      <c r="A11" s="22" t="s">
        <v>12</v>
      </c>
      <c r="B11" s="23" t="s">
        <v>11</v>
      </c>
      <c r="C11" s="24">
        <v>1</v>
      </c>
      <c r="D11" s="25">
        <v>18.5</v>
      </c>
      <c r="E11" s="25">
        <f t="shared" ref="E11:E25" si="0">+ROUND(C11*D11,2)</f>
        <v>18.5</v>
      </c>
      <c r="F11" s="26">
        <f t="shared" ref="F11:F28" si="1">+E11/$E$7</f>
        <v>0.10277777777777777</v>
      </c>
      <c r="G11" s="27"/>
    </row>
    <row r="12" spans="1:7" x14ac:dyDescent="0.2">
      <c r="A12" s="22" t="s">
        <v>13</v>
      </c>
      <c r="B12" s="23" t="s">
        <v>14</v>
      </c>
      <c r="C12" s="24">
        <v>12</v>
      </c>
      <c r="D12" s="25">
        <v>9</v>
      </c>
      <c r="E12" s="25">
        <f t="shared" si="0"/>
        <v>108</v>
      </c>
      <c r="F12" s="26">
        <f t="shared" si="1"/>
        <v>0.6</v>
      </c>
      <c r="G12" s="27"/>
    </row>
    <row r="13" spans="1:7" x14ac:dyDescent="0.2">
      <c r="A13" s="22" t="s">
        <v>15</v>
      </c>
      <c r="B13" s="23" t="s">
        <v>11</v>
      </c>
      <c r="C13" s="24">
        <v>0.5</v>
      </c>
      <c r="D13" s="25">
        <v>12.1</v>
      </c>
      <c r="E13" s="25">
        <f t="shared" si="0"/>
        <v>6.05</v>
      </c>
      <c r="F13" s="26">
        <f t="shared" si="1"/>
        <v>3.3611111111111112E-2</v>
      </c>
      <c r="G13" s="27"/>
    </row>
    <row r="14" spans="1:7" x14ac:dyDescent="0.2">
      <c r="A14" s="22" t="s">
        <v>16</v>
      </c>
      <c r="B14" s="23" t="s">
        <v>14</v>
      </c>
      <c r="C14" s="24">
        <v>12</v>
      </c>
      <c r="D14" s="25">
        <v>10.5</v>
      </c>
      <c r="E14" s="25">
        <f t="shared" si="0"/>
        <v>126</v>
      </c>
      <c r="F14" s="26">
        <f t="shared" si="1"/>
        <v>0.7</v>
      </c>
      <c r="G14" s="27"/>
    </row>
    <row r="15" spans="1:7" x14ac:dyDescent="0.2">
      <c r="A15" s="22" t="s">
        <v>17</v>
      </c>
      <c r="B15" s="23" t="s">
        <v>18</v>
      </c>
      <c r="C15" s="24">
        <v>1</v>
      </c>
      <c r="D15" s="25">
        <v>6.2</v>
      </c>
      <c r="E15" s="25">
        <f t="shared" si="0"/>
        <v>6.2</v>
      </c>
      <c r="F15" s="26">
        <f t="shared" si="1"/>
        <v>3.4444444444444444E-2</v>
      </c>
      <c r="G15" s="27"/>
    </row>
    <row r="16" spans="1:7" x14ac:dyDescent="0.2">
      <c r="A16" s="22" t="s">
        <v>19</v>
      </c>
      <c r="B16" s="23" t="s">
        <v>18</v>
      </c>
      <c r="C16" s="24">
        <v>1</v>
      </c>
      <c r="D16" s="25">
        <v>12.5</v>
      </c>
      <c r="E16" s="25">
        <f t="shared" si="0"/>
        <v>12.5</v>
      </c>
      <c r="F16" s="26">
        <f t="shared" si="1"/>
        <v>6.9444444444444448E-2</v>
      </c>
      <c r="G16" s="27"/>
    </row>
    <row r="17" spans="1:10" x14ac:dyDescent="0.2">
      <c r="A17" s="22" t="s">
        <v>20</v>
      </c>
      <c r="B17" s="23" t="s">
        <v>21</v>
      </c>
      <c r="C17" s="24">
        <v>2</v>
      </c>
      <c r="D17" s="25">
        <v>22.5</v>
      </c>
      <c r="E17" s="25">
        <f t="shared" si="0"/>
        <v>45</v>
      </c>
      <c r="F17" s="26">
        <f t="shared" si="1"/>
        <v>0.25</v>
      </c>
      <c r="G17" s="27"/>
    </row>
    <row r="18" spans="1:10" x14ac:dyDescent="0.2">
      <c r="A18" s="22" t="s">
        <v>22</v>
      </c>
      <c r="B18" s="23" t="s">
        <v>18</v>
      </c>
      <c r="C18" s="24">
        <v>0.02</v>
      </c>
      <c r="D18" s="25">
        <v>18</v>
      </c>
      <c r="E18" s="25">
        <f t="shared" si="0"/>
        <v>0.36</v>
      </c>
      <c r="F18" s="26">
        <f t="shared" si="1"/>
        <v>2E-3</v>
      </c>
      <c r="G18" s="27"/>
    </row>
    <row r="19" spans="1:10" x14ac:dyDescent="0.2">
      <c r="A19" s="22" t="s">
        <v>23</v>
      </c>
      <c r="B19" s="23" t="s">
        <v>18</v>
      </c>
      <c r="C19" s="24">
        <v>1</v>
      </c>
      <c r="D19" s="25">
        <v>13.333</v>
      </c>
      <c r="E19" s="25">
        <f t="shared" si="0"/>
        <v>13.33</v>
      </c>
      <c r="F19" s="26">
        <f t="shared" si="1"/>
        <v>7.4055555555555555E-2</v>
      </c>
      <c r="G19" s="27"/>
    </row>
    <row r="20" spans="1:10" x14ac:dyDescent="0.2">
      <c r="A20" s="22" t="s">
        <v>24</v>
      </c>
      <c r="B20" s="23" t="s">
        <v>18</v>
      </c>
      <c r="C20" s="24">
        <v>1</v>
      </c>
      <c r="D20" s="25">
        <v>5.9279999999999999</v>
      </c>
      <c r="E20" s="25">
        <f t="shared" si="0"/>
        <v>5.93</v>
      </c>
      <c r="F20" s="26">
        <f t="shared" si="1"/>
        <v>3.2944444444444443E-2</v>
      </c>
      <c r="G20" s="27"/>
    </row>
    <row r="21" spans="1:10" x14ac:dyDescent="0.2">
      <c r="A21" s="22" t="s">
        <v>25</v>
      </c>
      <c r="B21" s="23" t="s">
        <v>11</v>
      </c>
      <c r="C21" s="24">
        <v>1</v>
      </c>
      <c r="D21" s="25">
        <v>12.5</v>
      </c>
      <c r="E21" s="25">
        <f t="shared" si="0"/>
        <v>12.5</v>
      </c>
      <c r="F21" s="26">
        <f t="shared" si="1"/>
        <v>6.9444444444444448E-2</v>
      </c>
      <c r="G21" s="27"/>
    </row>
    <row r="22" spans="1:10" x14ac:dyDescent="0.2">
      <c r="A22" s="22" t="s">
        <v>26</v>
      </c>
      <c r="B22" s="23" t="s">
        <v>21</v>
      </c>
      <c r="C22" s="24">
        <v>0.03</v>
      </c>
      <c r="D22" s="25">
        <v>23.5</v>
      </c>
      <c r="E22" s="25">
        <f t="shared" si="0"/>
        <v>0.71</v>
      </c>
      <c r="F22" s="26">
        <f t="shared" si="1"/>
        <v>3.944444444444444E-3</v>
      </c>
      <c r="G22" s="27"/>
    </row>
    <row r="23" spans="1:10" x14ac:dyDescent="0.2">
      <c r="A23" s="22" t="s">
        <v>27</v>
      </c>
      <c r="B23" s="23" t="s">
        <v>18</v>
      </c>
      <c r="C23" s="24">
        <v>0.03</v>
      </c>
      <c r="D23" s="25">
        <v>52</v>
      </c>
      <c r="E23" s="25">
        <f t="shared" si="0"/>
        <v>1.56</v>
      </c>
      <c r="F23" s="26">
        <f t="shared" si="1"/>
        <v>8.6666666666666663E-3</v>
      </c>
      <c r="G23" s="27"/>
    </row>
    <row r="24" spans="1:10" x14ac:dyDescent="0.2">
      <c r="A24" s="22" t="s">
        <v>28</v>
      </c>
      <c r="B24" s="23" t="s">
        <v>11</v>
      </c>
      <c r="C24" s="24">
        <v>0.5</v>
      </c>
      <c r="D24" s="25">
        <v>15.166</v>
      </c>
      <c r="E24" s="25">
        <f t="shared" si="0"/>
        <v>7.58</v>
      </c>
      <c r="F24" s="26">
        <f t="shared" si="1"/>
        <v>4.2111111111111113E-2</v>
      </c>
      <c r="G24" s="27"/>
    </row>
    <row r="25" spans="1:10" x14ac:dyDescent="0.2">
      <c r="A25" s="22" t="s">
        <v>29</v>
      </c>
      <c r="B25" s="23" t="s">
        <v>18</v>
      </c>
      <c r="C25" s="24">
        <v>0.3</v>
      </c>
      <c r="D25" s="25">
        <v>34</v>
      </c>
      <c r="E25" s="25">
        <f t="shared" si="0"/>
        <v>10.199999999999999</v>
      </c>
      <c r="F25" s="26">
        <f t="shared" si="1"/>
        <v>5.6666666666666664E-2</v>
      </c>
      <c r="G25" s="27"/>
    </row>
    <row r="26" spans="1:10" x14ac:dyDescent="0.2">
      <c r="A26" s="28" t="s">
        <v>30</v>
      </c>
      <c r="B26" s="23" t="s">
        <v>31</v>
      </c>
      <c r="C26" s="24">
        <v>0.03</v>
      </c>
      <c r="D26" s="25">
        <v>184.26</v>
      </c>
      <c r="E26" s="25">
        <f>+ROUND(C26*D26,2)</f>
        <v>5.53</v>
      </c>
      <c r="F26" s="26">
        <f t="shared" si="1"/>
        <v>3.0722222222222224E-2</v>
      </c>
      <c r="G26" s="27"/>
    </row>
    <row r="27" spans="1:10" x14ac:dyDescent="0.2">
      <c r="A27" s="28" t="s">
        <v>32</v>
      </c>
      <c r="B27" s="23" t="s">
        <v>33</v>
      </c>
      <c r="C27" s="24">
        <v>0.3</v>
      </c>
      <c r="D27" s="25">
        <v>99</v>
      </c>
      <c r="E27" s="25">
        <f>+ROUND(C27*D27,2)</f>
        <v>29.7</v>
      </c>
      <c r="F27" s="26">
        <f t="shared" si="1"/>
        <v>0.16500000000000001</v>
      </c>
      <c r="G27" s="27"/>
    </row>
    <row r="28" spans="1:10" x14ac:dyDescent="0.2">
      <c r="A28" s="28" t="s">
        <v>34</v>
      </c>
      <c r="B28" s="23" t="s">
        <v>33</v>
      </c>
      <c r="C28" s="24">
        <v>0.3</v>
      </c>
      <c r="D28" s="25">
        <v>20</v>
      </c>
      <c r="E28" s="25">
        <f>+ROUND(C28*D28,2)</f>
        <v>6</v>
      </c>
      <c r="F28" s="26">
        <f t="shared" si="1"/>
        <v>3.3333333333333333E-2</v>
      </c>
      <c r="G28" s="27"/>
    </row>
    <row r="29" spans="1:10" ht="15" x14ac:dyDescent="0.25">
      <c r="B29" s="29"/>
      <c r="D29" s="30" t="s">
        <v>35</v>
      </c>
      <c r="E29" s="31">
        <f>SUM(E10:E28)</f>
        <v>453.14999999999992</v>
      </c>
      <c r="F29" s="32">
        <f>SUM(F10:F28)</f>
        <v>2.5175000000000005</v>
      </c>
    </row>
    <row r="30" spans="1:10" ht="15" x14ac:dyDescent="0.25">
      <c r="B30" s="29"/>
      <c r="D30" s="33"/>
      <c r="E30" s="34"/>
      <c r="F30" s="26"/>
    </row>
    <row r="31" spans="1:10" ht="15" x14ac:dyDescent="0.25">
      <c r="A31" s="33"/>
      <c r="B31" s="3"/>
      <c r="C31" s="33"/>
      <c r="D31" s="33"/>
      <c r="E31" s="34"/>
      <c r="F31" s="26"/>
    </row>
    <row r="32" spans="1:10" ht="62.25" customHeight="1" x14ac:dyDescent="0.2">
      <c r="A32" s="19" t="s">
        <v>36</v>
      </c>
      <c r="B32" s="19" t="s">
        <v>5</v>
      </c>
      <c r="C32" s="19" t="s">
        <v>6</v>
      </c>
      <c r="D32" s="19" t="s">
        <v>37</v>
      </c>
      <c r="E32" s="19" t="s">
        <v>38</v>
      </c>
      <c r="F32" s="35" t="s">
        <v>39</v>
      </c>
      <c r="G32" s="35" t="s">
        <v>40</v>
      </c>
      <c r="H32" s="35" t="s">
        <v>41</v>
      </c>
      <c r="I32" s="35" t="s">
        <v>42</v>
      </c>
      <c r="J32" s="35" t="s">
        <v>78</v>
      </c>
    </row>
    <row r="33" spans="1:14" ht="15.75" customHeight="1" x14ac:dyDescent="0.2">
      <c r="A33" s="28" t="s">
        <v>72</v>
      </c>
      <c r="B33" s="23" t="s">
        <v>77</v>
      </c>
      <c r="C33" s="24">
        <v>8</v>
      </c>
      <c r="D33" s="36">
        <v>4520.0600000000004</v>
      </c>
      <c r="E33" s="24">
        <f t="shared" ref="E33:E37" si="2">+D33/30.4</f>
        <v>148.68618421052633</v>
      </c>
      <c r="F33" s="24">
        <f t="shared" ref="F33:F37" si="3">+E33/8</f>
        <v>18.585773026315792</v>
      </c>
      <c r="G33" s="24">
        <f t="shared" ref="G33:G37" si="4">+F33/60</f>
        <v>0.30976288377192984</v>
      </c>
      <c r="H33" s="24">
        <f>+G33*C33</f>
        <v>2.4781030701754387</v>
      </c>
      <c r="I33" s="37">
        <v>1</v>
      </c>
      <c r="J33" s="24">
        <f t="shared" ref="J33:J37" si="5">+I33*H33</f>
        <v>2.4781030701754387</v>
      </c>
      <c r="L33" s="2">
        <v>60</v>
      </c>
      <c r="M33" s="2">
        <f>+G33*L33</f>
        <v>18.585773026315792</v>
      </c>
      <c r="N33" s="2">
        <f>+M33*8</f>
        <v>148.68618421052633</v>
      </c>
    </row>
    <row r="34" spans="1:14" ht="15.75" customHeight="1" x14ac:dyDescent="0.2">
      <c r="A34" s="28" t="s">
        <v>73</v>
      </c>
      <c r="B34" s="23" t="s">
        <v>77</v>
      </c>
      <c r="C34" s="24">
        <v>8</v>
      </c>
      <c r="D34" s="36">
        <v>4520.0600000000004</v>
      </c>
      <c r="E34" s="24">
        <f t="shared" si="2"/>
        <v>148.68618421052633</v>
      </c>
      <c r="F34" s="24">
        <f t="shared" si="3"/>
        <v>18.585773026315792</v>
      </c>
      <c r="G34" s="24">
        <f t="shared" si="4"/>
        <v>0.30976288377192984</v>
      </c>
      <c r="H34" s="24">
        <f t="shared" ref="H34:H37" si="6">+G34*C34</f>
        <v>2.4781030701754387</v>
      </c>
      <c r="I34" s="37">
        <v>1</v>
      </c>
      <c r="J34" s="24">
        <f t="shared" si="5"/>
        <v>2.4781030701754387</v>
      </c>
    </row>
    <row r="35" spans="1:14" ht="15.75" customHeight="1" x14ac:dyDescent="0.2">
      <c r="A35" s="28" t="s">
        <v>74</v>
      </c>
      <c r="B35" s="23" t="s">
        <v>77</v>
      </c>
      <c r="C35" s="24">
        <v>8</v>
      </c>
      <c r="D35" s="36">
        <v>4520.0600000000004</v>
      </c>
      <c r="E35" s="24">
        <f t="shared" si="2"/>
        <v>148.68618421052633</v>
      </c>
      <c r="F35" s="24">
        <f t="shared" si="3"/>
        <v>18.585773026315792</v>
      </c>
      <c r="G35" s="24">
        <f t="shared" si="4"/>
        <v>0.30976288377192984</v>
      </c>
      <c r="H35" s="24">
        <f t="shared" si="6"/>
        <v>2.4781030701754387</v>
      </c>
      <c r="I35" s="37">
        <v>1</v>
      </c>
      <c r="J35" s="24">
        <f t="shared" si="5"/>
        <v>2.4781030701754387</v>
      </c>
    </row>
    <row r="36" spans="1:14" ht="15.75" customHeight="1" x14ac:dyDescent="0.2">
      <c r="A36" s="28" t="s">
        <v>75</v>
      </c>
      <c r="B36" s="23" t="s">
        <v>77</v>
      </c>
      <c r="C36" s="24">
        <v>8</v>
      </c>
      <c r="D36" s="36">
        <v>4520.0600000000004</v>
      </c>
      <c r="E36" s="24">
        <f t="shared" si="2"/>
        <v>148.68618421052633</v>
      </c>
      <c r="F36" s="24">
        <f t="shared" si="3"/>
        <v>18.585773026315792</v>
      </c>
      <c r="G36" s="24">
        <f t="shared" si="4"/>
        <v>0.30976288377192984</v>
      </c>
      <c r="H36" s="24">
        <f t="shared" si="6"/>
        <v>2.4781030701754387</v>
      </c>
      <c r="I36" s="37">
        <v>1</v>
      </c>
      <c r="J36" s="24">
        <f t="shared" si="5"/>
        <v>2.4781030701754387</v>
      </c>
    </row>
    <row r="37" spans="1:14" ht="15.75" customHeight="1" x14ac:dyDescent="0.2">
      <c r="A37" s="28" t="s">
        <v>76</v>
      </c>
      <c r="B37" s="23" t="s">
        <v>77</v>
      </c>
      <c r="C37" s="24">
        <v>8</v>
      </c>
      <c r="D37" s="36">
        <v>8224.26</v>
      </c>
      <c r="E37" s="24">
        <f t="shared" si="2"/>
        <v>270.53486842105264</v>
      </c>
      <c r="F37" s="24">
        <f t="shared" si="3"/>
        <v>33.816858552631579</v>
      </c>
      <c r="G37" s="24">
        <f t="shared" si="4"/>
        <v>0.56361430921052635</v>
      </c>
      <c r="H37" s="24">
        <f t="shared" si="6"/>
        <v>4.5089144736842108</v>
      </c>
      <c r="I37" s="37">
        <v>1</v>
      </c>
      <c r="J37" s="24">
        <f t="shared" si="5"/>
        <v>4.5089144736842108</v>
      </c>
    </row>
    <row r="38" spans="1:14" ht="15" x14ac:dyDescent="0.25">
      <c r="B38" s="29"/>
      <c r="G38" s="30" t="s">
        <v>35</v>
      </c>
      <c r="H38" s="31"/>
      <c r="I38" s="31"/>
      <c r="J38" s="31">
        <f>SUM(J33:J37)</f>
        <v>14.421326754385966</v>
      </c>
    </row>
    <row r="39" spans="1:14" x14ac:dyDescent="0.2">
      <c r="B39" s="29"/>
    </row>
    <row r="40" spans="1:14" ht="15" x14ac:dyDescent="0.25">
      <c r="A40" s="33"/>
      <c r="B40" s="3"/>
      <c r="C40" s="33"/>
      <c r="D40" s="33"/>
      <c r="E40" s="34"/>
      <c r="F40" s="26"/>
    </row>
    <row r="41" spans="1:14" ht="15" x14ac:dyDescent="0.25">
      <c r="A41" s="38" t="s">
        <v>43</v>
      </c>
      <c r="B41" s="38" t="s">
        <v>5</v>
      </c>
      <c r="C41" s="38" t="s">
        <v>6</v>
      </c>
      <c r="D41" s="38" t="s">
        <v>7</v>
      </c>
      <c r="E41" s="39" t="s">
        <v>44</v>
      </c>
      <c r="F41" s="40"/>
    </row>
    <row r="42" spans="1:14" x14ac:dyDescent="0.2">
      <c r="A42" s="28" t="s">
        <v>45</v>
      </c>
      <c r="B42" s="41" t="s">
        <v>46</v>
      </c>
      <c r="C42" s="24">
        <v>3</v>
      </c>
      <c r="D42" s="42">
        <f>+J38</f>
        <v>14.421326754385966</v>
      </c>
      <c r="E42" s="43">
        <f>+C42*D42/100</f>
        <v>0.43263980263157897</v>
      </c>
    </row>
    <row r="43" spans="1:14" x14ac:dyDescent="0.2">
      <c r="A43" s="28" t="s">
        <v>47</v>
      </c>
      <c r="B43" s="41" t="s">
        <v>48</v>
      </c>
      <c r="C43" s="24">
        <v>2</v>
      </c>
      <c r="D43" s="42">
        <f>+J38</f>
        <v>14.421326754385966</v>
      </c>
      <c r="E43" s="43">
        <f>+C43*D43/100</f>
        <v>0.28842653508771932</v>
      </c>
    </row>
    <row r="44" spans="1:14" ht="15" x14ac:dyDescent="0.25">
      <c r="D44" s="30" t="s">
        <v>35</v>
      </c>
      <c r="E44" s="31">
        <f>SUM(E42:E43)</f>
        <v>0.72106633771929829</v>
      </c>
    </row>
    <row r="47" spans="1:14" ht="15" x14ac:dyDescent="0.25">
      <c r="C47" s="30"/>
      <c r="D47" s="44" t="s">
        <v>49</v>
      </c>
      <c r="E47" s="42">
        <f>+F29</f>
        <v>2.5175000000000005</v>
      </c>
    </row>
    <row r="48" spans="1:14" ht="15" x14ac:dyDescent="0.25">
      <c r="C48" s="30"/>
      <c r="D48" s="44" t="s">
        <v>50</v>
      </c>
      <c r="E48" s="45">
        <f>+J38</f>
        <v>14.421326754385966</v>
      </c>
    </row>
    <row r="49" spans="1:5" ht="15" x14ac:dyDescent="0.25">
      <c r="C49" s="30"/>
      <c r="D49" s="44" t="s">
        <v>51</v>
      </c>
      <c r="E49" s="46">
        <f>+E44</f>
        <v>0.72106633771929829</v>
      </c>
    </row>
    <row r="50" spans="1:5" ht="15.75" customHeight="1" x14ac:dyDescent="0.25">
      <c r="C50" s="30"/>
      <c r="D50" s="44" t="s">
        <v>52</v>
      </c>
      <c r="E50" s="31">
        <f>SUM(E47:E49)</f>
        <v>17.659893092105264</v>
      </c>
    </row>
    <row r="52" spans="1:5" x14ac:dyDescent="0.2">
      <c r="A52" s="2" t="s">
        <v>53</v>
      </c>
    </row>
    <row r="53" spans="1:5" x14ac:dyDescent="0.2">
      <c r="A53" s="47" t="s">
        <v>54</v>
      </c>
    </row>
    <row r="54" spans="1:5" x14ac:dyDescent="0.2">
      <c r="A54" s="47" t="s">
        <v>55</v>
      </c>
    </row>
    <row r="56" spans="1:5" x14ac:dyDescent="0.2">
      <c r="A56" s="47" t="s">
        <v>56</v>
      </c>
    </row>
    <row r="58" spans="1:5" x14ac:dyDescent="0.2">
      <c r="A58" s="47" t="s">
        <v>57</v>
      </c>
    </row>
    <row r="59" spans="1:5" x14ac:dyDescent="0.2">
      <c r="A59" s="47" t="s">
        <v>58</v>
      </c>
    </row>
    <row r="60" spans="1:5" x14ac:dyDescent="0.2">
      <c r="A60" s="47" t="s">
        <v>59</v>
      </c>
    </row>
    <row r="61" spans="1:5" x14ac:dyDescent="0.2">
      <c r="A61" s="47" t="s">
        <v>60</v>
      </c>
    </row>
    <row r="64" spans="1:5" x14ac:dyDescent="0.2">
      <c r="A64" s="2" t="s">
        <v>61</v>
      </c>
    </row>
    <row r="66" spans="1:9" x14ac:dyDescent="0.2">
      <c r="A66" s="48" t="s">
        <v>62</v>
      </c>
    </row>
    <row r="67" spans="1:9" x14ac:dyDescent="0.2">
      <c r="A67" s="48" t="s">
        <v>55</v>
      </c>
    </row>
    <row r="68" spans="1:9" x14ac:dyDescent="0.2">
      <c r="A68" s="49"/>
    </row>
    <row r="69" spans="1:9" x14ac:dyDescent="0.2">
      <c r="A69" s="48" t="s">
        <v>63</v>
      </c>
    </row>
    <row r="70" spans="1:9" x14ac:dyDescent="0.2">
      <c r="A70" s="49"/>
    </row>
    <row r="71" spans="1:9" x14ac:dyDescent="0.2">
      <c r="A71" s="48" t="s">
        <v>57</v>
      </c>
    </row>
    <row r="72" spans="1:9" x14ac:dyDescent="0.2">
      <c r="A72" s="48" t="s">
        <v>64</v>
      </c>
    </row>
    <row r="73" spans="1:9" x14ac:dyDescent="0.2">
      <c r="A73" s="48" t="s">
        <v>65</v>
      </c>
    </row>
    <row r="74" spans="1:9" x14ac:dyDescent="0.2">
      <c r="A74" s="48" t="s">
        <v>66</v>
      </c>
    </row>
    <row r="75" spans="1:9" x14ac:dyDescent="0.2">
      <c r="A75" s="49"/>
    </row>
    <row r="76" spans="1:9" x14ac:dyDescent="0.2">
      <c r="A76" s="2" t="s">
        <v>67</v>
      </c>
    </row>
    <row r="77" spans="1:9" ht="53.45" customHeight="1" x14ac:dyDescent="0.2">
      <c r="A77" s="105" t="s">
        <v>68</v>
      </c>
      <c r="B77" s="105"/>
      <c r="C77" s="105"/>
      <c r="D77" s="105"/>
      <c r="E77" s="105"/>
      <c r="F77" s="105"/>
      <c r="G77" s="105"/>
      <c r="H77" s="105"/>
      <c r="I77" s="105"/>
    </row>
    <row r="78" spans="1:9" x14ac:dyDescent="0.2">
      <c r="A78" s="50"/>
      <c r="B78" s="51"/>
      <c r="C78" s="51"/>
      <c r="D78" s="51"/>
      <c r="E78" s="51"/>
      <c r="F78" s="51"/>
      <c r="G78" s="51"/>
    </row>
    <row r="79" spans="1:9" x14ac:dyDescent="0.2">
      <c r="A79" s="50"/>
      <c r="B79" s="51"/>
      <c r="C79" s="51"/>
      <c r="D79" s="51"/>
      <c r="E79" s="51"/>
      <c r="F79" s="51"/>
      <c r="G79" s="51"/>
    </row>
    <row r="80" spans="1:9" x14ac:dyDescent="0.2">
      <c r="A80" s="51"/>
      <c r="B80" s="51"/>
      <c r="C80" s="51"/>
      <c r="D80" s="51"/>
      <c r="E80" s="51"/>
      <c r="F80" s="51"/>
      <c r="G80" s="51"/>
    </row>
  </sheetData>
  <mergeCells count="3">
    <mergeCell ref="A3:E3"/>
    <mergeCell ref="A6:D6"/>
    <mergeCell ref="A77:I77"/>
  </mergeCells>
  <hyperlinks>
    <hyperlink ref="A79" r:id="rId1" display="https://www.buenastareas.com/inscribirse/?redirectUrl=%2Fensayos%2F3-De-Herramienta-y-Equipo-De%2F3393105.html&amp;from=essay&amp;from=essay"/>
  </hyperlinks>
  <pageMargins left="0.70866141732283472" right="0.70866141732283472" top="0.74803149606299213" bottom="0.74803149606299213" header="0.31496062992125984" footer="0.31496062992125984"/>
  <pageSetup scale="62" fitToHeight="0" orientation="landscape" r:id="rId2"/>
  <headerFooter>
    <oddHeader>&amp;L&amp;G&amp;C&amp;"Arial,Negrita"&amp;12TESORERÍA MUNICIPAL 
DIRECCIÓN DE INGRESOS
TARJETA DE COSTOS POR SERVICIO</oddHeader>
    <oddFooter>&amp;C&amp;"Arial,Negrita"&amp;12PÁGINA  &amp;P DE &amp;N</oddFooter>
  </headerFooter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Prorroga de Unidades</vt:lpstr>
      <vt:lpstr>ESTACIONAMIENTO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servertim</dc:creator>
  <cp:lastModifiedBy>admin</cp:lastModifiedBy>
  <cp:lastPrinted>2019-10-08T01:46:09Z</cp:lastPrinted>
  <dcterms:created xsi:type="dcterms:W3CDTF">2017-09-27T19:32:59Z</dcterms:created>
  <dcterms:modified xsi:type="dcterms:W3CDTF">2019-10-22T20:09:24Z</dcterms:modified>
</cp:coreProperties>
</file>